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ofertowy'!$A$1:$O$83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33" i="2"/>
  <c r="L34" i="2"/>
  <c r="L35" i="2"/>
  <c r="L36" i="2"/>
  <c r="L37" i="2"/>
  <c r="L38" i="2"/>
  <c r="L39" i="2"/>
  <c r="L40" i="2"/>
  <c r="K31" i="2"/>
  <c r="K32" i="2"/>
  <c r="K33" i="2"/>
  <c r="K34" i="2"/>
  <c r="K35" i="2"/>
  <c r="K36" i="2"/>
  <c r="K37" i="2"/>
  <c r="K38" i="2"/>
  <c r="K39" i="2"/>
  <c r="K40" i="2"/>
  <c r="I31" i="2"/>
  <c r="I32" i="2"/>
  <c r="I33" i="2"/>
  <c r="I34" i="2"/>
  <c r="I35" i="2"/>
  <c r="I36" i="2"/>
  <c r="I37" i="2"/>
  <c r="I38" i="2"/>
  <c r="I39" i="2"/>
  <c r="I40" i="2"/>
  <c r="I41" i="2"/>
  <c r="K41" i="2" s="1"/>
  <c r="I30" i="2"/>
  <c r="L41" i="2" l="1"/>
  <c r="F43" i="2"/>
  <c r="K30" i="2"/>
  <c r="L30" i="2" s="1"/>
  <c r="F44" i="2" s="1"/>
</calcChain>
</file>

<file path=xl/sharedStrings.xml><?xml version="1.0" encoding="utf-8"?>
<sst xmlns="http://schemas.openxmlformats.org/spreadsheetml/2006/main" count="88" uniqueCount="79">
  <si>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</si>
  <si>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</si>
  <si>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</si>
  <si>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</si>
  <si>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</si>
  <si>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</si>
  <si>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</si>
  <si>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</si>
  <si>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</si>
  <si>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</si>
  <si>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</si>
  <si>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120</t>
  </si>
  <si>
    <t>MOT-TAL</t>
  </si>
  <si>
    <t>Zniszczenie chwastów (zmotyczenie) wokół sadzonek na talerzach</t>
  </si>
  <si>
    <t>TSZT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</si>
  <si>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</si>
  <si>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</si>
  <si>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</si>
  <si>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</si>
  <si>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</si>
  <si>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</si>
  <si>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</si>
  <si>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</si>
  <si>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</si>
  <si>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</si>
  <si>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</si>
  <si>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</si>
  <si>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</si>
  <si>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</si>
  <si>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</si>
  <si>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</si>
  <si>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</si>
  <si>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</si>
  <si>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</si>
  <si>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</si>
  <si>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</si>
  <si>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</si>
  <si>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</si>
  <si>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</si>
  <si>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</si>
  <si>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</si>
  <si>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</si>
  <si>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</si>
  <si>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</si>
  <si>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</si>
  <si>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</si>
  <si>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</si>
  <si>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</si>
  <si>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</si>
  <si>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</si>
  <si>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</si>
  <si>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</si>
  <si>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</si>
  <si>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</si>
  <si>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</si>
  <si>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</si>
  <si>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</si>
  <si>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</si>
  <si>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</si>
  <si>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</si>
  <si>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</si>
  <si>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</si>
  <si>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</si>
  <si>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</si>
  <si>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11/2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</si>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</sst>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2"/>
  <sheetViews>
    <sheetView tabSelected="1" topLeftCell="A21" zoomScaleNormal="100" workbookViewId="0">
      <selection activeCell="G30" sqref="G30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7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78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52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53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63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54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55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56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57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64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65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8" t="s">
        <v>10</v>
      </c>
      <c r="M29" s="8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8</v>
      </c>
      <c r="H30" s="7"/>
      <c r="I30" s="7">
        <f>G30*H30</f>
        <v>0</v>
      </c>
      <c r="J30" s="2">
        <v>8</v>
      </c>
      <c r="K30" s="7">
        <f>I30*J30</f>
        <v>0</v>
      </c>
      <c r="L30" s="9">
        <f>I30+K30</f>
        <v>0</v>
      </c>
      <c r="M30" s="9"/>
    </row>
    <row r="31" spans="2:13" s="13" customFormat="1" ht="28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2</v>
      </c>
      <c r="H31" s="7"/>
      <c r="I31" s="7">
        <f t="shared" ref="I31:I41" si="0">G31*H31</f>
        <v>0</v>
      </c>
      <c r="J31" s="2">
        <v>8</v>
      </c>
      <c r="K31" s="7">
        <f t="shared" ref="K31:K41" si="1">I31*J31</f>
        <v>0</v>
      </c>
      <c r="L31" s="9">
        <f t="shared" ref="L31:L41" si="2">I31+K31</f>
        <v>0</v>
      </c>
      <c r="M31" s="9"/>
    </row>
    <row r="32" spans="2:13" s="13" customFormat="1" ht="28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1.5</v>
      </c>
      <c r="H32" s="7"/>
      <c r="I32" s="7">
        <f t="shared" si="0"/>
        <v>0</v>
      </c>
      <c r="J32" s="2">
        <v>8</v>
      </c>
      <c r="K32" s="7">
        <f t="shared" si="1"/>
        <v>0</v>
      </c>
      <c r="L32" s="9">
        <f t="shared" si="2"/>
        <v>0</v>
      </c>
      <c r="M32" s="9"/>
    </row>
    <row r="33" spans="2:14" s="13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2</v>
      </c>
      <c r="H33" s="7"/>
      <c r="I33" s="7">
        <f t="shared" si="0"/>
        <v>0</v>
      </c>
      <c r="J33" s="2">
        <v>8</v>
      </c>
      <c r="K33" s="7">
        <f t="shared" si="1"/>
        <v>0</v>
      </c>
      <c r="L33" s="9">
        <f t="shared" si="2"/>
        <v>0</v>
      </c>
      <c r="M33" s="9"/>
    </row>
    <row r="34" spans="2:14" s="13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0.3</v>
      </c>
      <c r="H34" s="7"/>
      <c r="I34" s="7">
        <f t="shared" si="0"/>
        <v>0</v>
      </c>
      <c r="J34" s="2">
        <v>8</v>
      </c>
      <c r="K34" s="7">
        <f t="shared" si="1"/>
        <v>0</v>
      </c>
      <c r="L34" s="9">
        <f t="shared" si="2"/>
        <v>0</v>
      </c>
      <c r="M34" s="9"/>
    </row>
    <row r="35" spans="2:14" s="13" customFormat="1" ht="19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18</v>
      </c>
      <c r="G35" s="5">
        <v>1</v>
      </c>
      <c r="H35" s="7"/>
      <c r="I35" s="7">
        <f t="shared" si="0"/>
        <v>0</v>
      </c>
      <c r="J35" s="2">
        <v>8</v>
      </c>
      <c r="K35" s="7">
        <f t="shared" si="1"/>
        <v>0</v>
      </c>
      <c r="L35" s="9">
        <f t="shared" si="2"/>
        <v>0</v>
      </c>
      <c r="M35" s="9"/>
    </row>
    <row r="36" spans="2:14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18</v>
      </c>
      <c r="G36" s="5">
        <v>0.3</v>
      </c>
      <c r="H36" s="7"/>
      <c r="I36" s="7">
        <f t="shared" si="0"/>
        <v>0</v>
      </c>
      <c r="J36" s="2">
        <v>8</v>
      </c>
      <c r="K36" s="7">
        <f t="shared" si="1"/>
        <v>0</v>
      </c>
      <c r="L36" s="9">
        <f t="shared" si="2"/>
        <v>0</v>
      </c>
      <c r="M36" s="9"/>
    </row>
    <row r="37" spans="2:14" s="13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37</v>
      </c>
      <c r="G37" s="5">
        <v>44</v>
      </c>
      <c r="H37" s="7"/>
      <c r="I37" s="7">
        <f t="shared" si="0"/>
        <v>0</v>
      </c>
      <c r="J37" s="2">
        <v>23</v>
      </c>
      <c r="K37" s="7">
        <f t="shared" si="1"/>
        <v>0</v>
      </c>
      <c r="L37" s="9">
        <f t="shared" si="2"/>
        <v>0</v>
      </c>
      <c r="M37" s="9"/>
    </row>
    <row r="38" spans="2:14" s="13" customFormat="1" ht="19.7" customHeight="1" x14ac:dyDescent="0.2">
      <c r="B38" s="2">
        <v>9</v>
      </c>
      <c r="C38" s="2" t="s">
        <v>38</v>
      </c>
      <c r="D38" s="2" t="s">
        <v>39</v>
      </c>
      <c r="E38" s="3" t="s">
        <v>40</v>
      </c>
      <c r="F38" s="2" t="s">
        <v>37</v>
      </c>
      <c r="G38" s="5">
        <v>36</v>
      </c>
      <c r="H38" s="7"/>
      <c r="I38" s="7">
        <f t="shared" si="0"/>
        <v>0</v>
      </c>
      <c r="J38" s="2">
        <v>8</v>
      </c>
      <c r="K38" s="7">
        <f t="shared" si="1"/>
        <v>0</v>
      </c>
      <c r="L38" s="9">
        <f t="shared" si="2"/>
        <v>0</v>
      </c>
      <c r="M38" s="9"/>
    </row>
    <row r="39" spans="2:14" s="13" customFormat="1" ht="19.7" customHeight="1" x14ac:dyDescent="0.2">
      <c r="B39" s="2">
        <v>10</v>
      </c>
      <c r="C39" s="2" t="s">
        <v>41</v>
      </c>
      <c r="D39" s="2" t="s">
        <v>42</v>
      </c>
      <c r="E39" s="3" t="s">
        <v>43</v>
      </c>
      <c r="F39" s="2" t="s">
        <v>37</v>
      </c>
      <c r="G39" s="5">
        <v>26</v>
      </c>
      <c r="H39" s="7"/>
      <c r="I39" s="7">
        <f t="shared" si="0"/>
        <v>0</v>
      </c>
      <c r="J39" s="2">
        <v>8</v>
      </c>
      <c r="K39" s="7">
        <f t="shared" si="1"/>
        <v>0</v>
      </c>
      <c r="L39" s="9">
        <f t="shared" si="2"/>
        <v>0</v>
      </c>
      <c r="M39" s="9"/>
    </row>
    <row r="40" spans="2:14" s="13" customFormat="1" ht="19.7" customHeight="1" x14ac:dyDescent="0.2">
      <c r="B40" s="2">
        <v>11</v>
      </c>
      <c r="C40" s="2" t="s">
        <v>44</v>
      </c>
      <c r="D40" s="2" t="s">
        <v>45</v>
      </c>
      <c r="E40" s="3" t="s">
        <v>46</v>
      </c>
      <c r="F40" s="2" t="s">
        <v>37</v>
      </c>
      <c r="G40" s="5">
        <v>10</v>
      </c>
      <c r="H40" s="7"/>
      <c r="I40" s="7">
        <f t="shared" si="0"/>
        <v>0</v>
      </c>
      <c r="J40" s="2">
        <v>8</v>
      </c>
      <c r="K40" s="7">
        <f t="shared" si="1"/>
        <v>0</v>
      </c>
      <c r="L40" s="9">
        <f t="shared" si="2"/>
        <v>0</v>
      </c>
      <c r="M40" s="9"/>
    </row>
    <row r="41" spans="2:14" s="13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37</v>
      </c>
      <c r="G41" s="5">
        <v>13</v>
      </c>
      <c r="H41" s="7"/>
      <c r="I41" s="7">
        <f t="shared" si="0"/>
        <v>0</v>
      </c>
      <c r="J41" s="2">
        <v>8</v>
      </c>
      <c r="K41" s="7">
        <f t="shared" si="1"/>
        <v>0</v>
      </c>
      <c r="L41" s="9">
        <f t="shared" si="2"/>
        <v>0</v>
      </c>
      <c r="M41" s="9"/>
    </row>
    <row r="42" spans="2:14" s="13" customFormat="1" ht="55.9" customHeight="1" x14ac:dyDescent="0.2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2:14" s="13" customFormat="1" ht="21.4" customHeight="1" x14ac:dyDescent="0.2">
      <c r="B43" s="12" t="s">
        <v>50</v>
      </c>
      <c r="C43" s="12"/>
      <c r="D43" s="12"/>
      <c r="E43" s="12"/>
      <c r="F43" s="10">
        <f>I30+I31+I32+I33+I34+I35+I36+I37+I38+I39+I40+I41</f>
        <v>0</v>
      </c>
      <c r="G43" s="10"/>
      <c r="H43" s="10"/>
      <c r="I43" s="10"/>
      <c r="J43" s="10"/>
      <c r="K43" s="10"/>
      <c r="L43" s="10"/>
      <c r="M43" s="10"/>
    </row>
    <row r="44" spans="2:14" s="13" customFormat="1" ht="21.4" customHeight="1" x14ac:dyDescent="0.2">
      <c r="B44" s="12" t="s">
        <v>51</v>
      </c>
      <c r="C44" s="12"/>
      <c r="D44" s="12"/>
      <c r="E44" s="12"/>
      <c r="F44" s="11">
        <f>L30+L31+L32+L33+L34+L35+L36+L37+L38+L39+L40+L41</f>
        <v>0</v>
      </c>
      <c r="G44" s="11"/>
      <c r="H44" s="11"/>
      <c r="I44" s="11"/>
      <c r="J44" s="11"/>
      <c r="K44" s="11"/>
      <c r="L44" s="11"/>
      <c r="M44" s="11"/>
    </row>
    <row r="45" spans="2:14" s="13" customFormat="1" ht="11.1" customHeight="1" x14ac:dyDescent="0.2"/>
    <row r="46" spans="2:14" s="13" customFormat="1" ht="61.35" customHeight="1" x14ac:dyDescent="0.2">
      <c r="B46" s="21" t="s">
        <v>66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2:14" s="13" customFormat="1" ht="2.65" customHeight="1" x14ac:dyDescent="0.2"/>
    <row r="48" spans="2:14" s="13" customFormat="1" ht="89.1" customHeight="1" x14ac:dyDescent="0.2">
      <c r="B48" s="21" t="s">
        <v>67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2:14" s="13" customFormat="1" ht="5.25" customHeight="1" x14ac:dyDescent="0.2"/>
    <row r="50" spans="2:14" s="13" customFormat="1" ht="89.1" customHeight="1" x14ac:dyDescent="0.2">
      <c r="B50" s="21" t="s">
        <v>68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2:14" s="13" customFormat="1" ht="5.25" customHeight="1" x14ac:dyDescent="0.2"/>
    <row r="52" spans="2:14" s="13" customFormat="1" ht="37.9" customHeight="1" x14ac:dyDescent="0.2">
      <c r="B52" s="22" t="s">
        <v>59</v>
      </c>
      <c r="C52" s="22"/>
      <c r="D52" s="22"/>
      <c r="E52" s="22"/>
      <c r="F52" s="23" t="s">
        <v>60</v>
      </c>
      <c r="G52" s="23"/>
      <c r="H52" s="23"/>
      <c r="I52" s="23"/>
      <c r="J52" s="23"/>
      <c r="K52" s="23"/>
      <c r="L52" s="23"/>
    </row>
    <row r="53" spans="2:14" s="13" customFormat="1" ht="28.7" customHeight="1" x14ac:dyDescent="0.2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2:14" s="13" customFormat="1" ht="28.7" customHeight="1" x14ac:dyDescent="0.2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2:14" s="13" customFormat="1" ht="28.7" customHeight="1" x14ac:dyDescent="0.2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2:14" s="13" customFormat="1" ht="28.7" customHeight="1" x14ac:dyDescent="0.2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2:14" s="13" customFormat="1" ht="2.65" customHeight="1" x14ac:dyDescent="0.2"/>
    <row r="58" spans="2:14" s="13" customFormat="1" ht="158.44999999999999" customHeight="1" x14ac:dyDescent="0.2">
      <c r="B58" s="21" t="s">
        <v>69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2:14" s="13" customFormat="1" ht="2.65" customHeight="1" x14ac:dyDescent="0.2"/>
    <row r="60" spans="2:14" s="13" customFormat="1" ht="33.6" customHeight="1" x14ac:dyDescent="0.2">
      <c r="B60" s="20" t="s">
        <v>70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spans="2:14" s="13" customFormat="1" ht="2.65" customHeight="1" x14ac:dyDescent="0.2"/>
    <row r="62" spans="2:14" s="13" customFormat="1" ht="37.9" customHeight="1" x14ac:dyDescent="0.2">
      <c r="B62" s="22" t="s">
        <v>61</v>
      </c>
      <c r="C62" s="22"/>
      <c r="D62" s="22"/>
      <c r="E62" s="22"/>
      <c r="F62" s="25" t="s">
        <v>62</v>
      </c>
      <c r="G62" s="25"/>
      <c r="H62" s="25"/>
      <c r="I62" s="25"/>
      <c r="J62" s="25"/>
      <c r="K62" s="25"/>
      <c r="L62" s="25"/>
    </row>
    <row r="63" spans="2:14" s="13" customFormat="1" ht="28.7" customHeight="1" x14ac:dyDescent="0.2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2:14" s="13" customFormat="1" ht="28.7" customHeight="1" x14ac:dyDescent="0.2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2:14" s="13" customFormat="1" ht="28.7" customHeight="1" x14ac:dyDescent="0.2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2:14" s="13" customFormat="1" ht="28.7" customHeight="1" x14ac:dyDescent="0.2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2:14" s="13" customFormat="1" ht="2.65" customHeight="1" x14ac:dyDescent="0.2"/>
    <row r="68" spans="2:14" s="13" customFormat="1" ht="130.69999999999999" customHeight="1" x14ac:dyDescent="0.2">
      <c r="B68" s="21" t="s">
        <v>71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2:14" s="13" customFormat="1" ht="2.65" customHeight="1" x14ac:dyDescent="0.2"/>
    <row r="70" spans="2:14" s="13" customFormat="1" ht="47.45" customHeight="1" x14ac:dyDescent="0.2">
      <c r="B70" s="21" t="s">
        <v>72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2:14" s="13" customFormat="1" ht="2.65" customHeight="1" x14ac:dyDescent="0.2"/>
    <row r="72" spans="2:14" s="13" customFormat="1" ht="47.45" customHeight="1" x14ac:dyDescent="0.2">
      <c r="B72" s="21" t="s">
        <v>73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2:14" s="13" customFormat="1" ht="2.65" customHeight="1" x14ac:dyDescent="0.2"/>
    <row r="74" spans="2:14" s="13" customFormat="1" ht="33.6" customHeight="1" x14ac:dyDescent="0.2">
      <c r="B74" s="21" t="s">
        <v>74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2:14" s="13" customFormat="1" ht="2.65" customHeight="1" x14ac:dyDescent="0.2"/>
    <row r="76" spans="2:14" s="13" customFormat="1" ht="116.85" customHeight="1" x14ac:dyDescent="0.2">
      <c r="B76" s="21" t="s">
        <v>75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2:14" s="13" customFormat="1" ht="2.65" customHeight="1" x14ac:dyDescent="0.2"/>
    <row r="78" spans="2:14" s="13" customFormat="1" ht="75.2" customHeight="1" x14ac:dyDescent="0.2">
      <c r="B78" s="21" t="s">
        <v>76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13" customFormat="1" ht="86.85" customHeight="1" x14ac:dyDescent="0.2"/>
    <row r="80" spans="2:14" s="13" customFormat="1" ht="17.649999999999999" customHeight="1" x14ac:dyDescent="0.2">
      <c r="I80" s="26" t="s">
        <v>58</v>
      </c>
      <c r="J80" s="26"/>
    </row>
    <row r="81" spans="2:10" s="13" customFormat="1" ht="145.15" customHeight="1" x14ac:dyDescent="0.2"/>
    <row r="82" spans="2:10" s="13" customFormat="1" ht="81.599999999999994" customHeight="1" x14ac:dyDescent="0.2">
      <c r="B82" s="27" t="s">
        <v>77</v>
      </c>
      <c r="C82" s="27"/>
      <c r="D82" s="27"/>
      <c r="E82" s="27"/>
      <c r="F82" s="27"/>
      <c r="G82" s="27"/>
      <c r="H82" s="27"/>
      <c r="I82" s="27"/>
      <c r="J82" s="27"/>
    </row>
  </sheetData>
  <sheetProtection algorithmName="SHA-512" hashValue="raeWpIrt3YPASZw5Sny3FVJYg1ftCrMkZad7tMzCZWdd8s+VLGojE1Tl4eEmu49pATQsDRL8D9MNi9oBbrypnA==" saltValue="k2EH+73qHCIeb6dHCKSQtA==" spinCount="100000" sheet="1" objects="1" scenarios="1"/>
  <mergeCells count="63">
    <mergeCell ref="B4:D4"/>
    <mergeCell ref="B43:E43"/>
    <mergeCell ref="B44:E44"/>
    <mergeCell ref="B10:D11"/>
    <mergeCell ref="B16:C16"/>
    <mergeCell ref="B18:C18"/>
    <mergeCell ref="B20:C20"/>
    <mergeCell ref="B22:C22"/>
    <mergeCell ref="B54:E54"/>
    <mergeCell ref="B55:E55"/>
    <mergeCell ref="B56:E56"/>
    <mergeCell ref="B58:N58"/>
    <mergeCell ref="B6:D6"/>
    <mergeCell ref="G11:N12"/>
    <mergeCell ref="B46:N46"/>
    <mergeCell ref="B48:N48"/>
    <mergeCell ref="B50:N50"/>
    <mergeCell ref="B52:E52"/>
    <mergeCell ref="B53:E53"/>
    <mergeCell ref="B24:L24"/>
    <mergeCell ref="B26:L26"/>
    <mergeCell ref="B60:N60"/>
    <mergeCell ref="B62:E62"/>
    <mergeCell ref="B63:E63"/>
    <mergeCell ref="B64:E64"/>
    <mergeCell ref="B65:E65"/>
    <mergeCell ref="B68:N68"/>
    <mergeCell ref="B70:N70"/>
    <mergeCell ref="B72:N72"/>
    <mergeCell ref="B74:N74"/>
    <mergeCell ref="F66:L66"/>
    <mergeCell ref="B78:N78"/>
    <mergeCell ref="B8:D8"/>
    <mergeCell ref="B82:J82"/>
    <mergeCell ref="E14:G14"/>
    <mergeCell ref="F43:M43"/>
    <mergeCell ref="F44:M44"/>
    <mergeCell ref="F52:L52"/>
    <mergeCell ref="F53:L53"/>
    <mergeCell ref="F54:L54"/>
    <mergeCell ref="F55:L55"/>
    <mergeCell ref="F56:L56"/>
    <mergeCell ref="F62:L62"/>
    <mergeCell ref="F63:L63"/>
    <mergeCell ref="F64:L64"/>
    <mergeCell ref="F65:L65"/>
    <mergeCell ref="B66:E66"/>
    <mergeCell ref="I2:O2"/>
    <mergeCell ref="I80:J80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B76:N76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2024-11-13T12:48:06Z</cp:lastPrinted>
  <dcterms:created xsi:type="dcterms:W3CDTF">2024-10-17T07:50:05Z</dcterms:created>
  <dcterms:modified xsi:type="dcterms:W3CDTF">2024-11-14T06:59:23Z</dcterms:modified>
</cp:coreProperties>
</file>